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50" windowWidth="28755" windowHeight="15090"/>
  </bookViews>
  <sheets>
    <sheet name="СРБ на год (КВСР)" sheetId="2" r:id="rId1"/>
  </sheets>
  <definedNames>
    <definedName name="_xlnm.Print_Area" localSheetId="0">'СРБ на год (КВСР)'!$A$1:$X$49</definedName>
  </definedNames>
  <calcPr calcId="145621"/>
</workbook>
</file>

<file path=xl/calcChain.xml><?xml version="1.0" encoding="utf-8"?>
<calcChain xmlns="http://schemas.openxmlformats.org/spreadsheetml/2006/main">
  <c r="S27" i="2" l="1"/>
  <c r="R27" i="2"/>
  <c r="S30" i="2"/>
  <c r="R30" i="2"/>
  <c r="R28" i="2"/>
  <c r="R16" i="2"/>
</calcChain>
</file>

<file path=xl/sharedStrings.xml><?xml version="1.0" encoding="utf-8"?>
<sst xmlns="http://schemas.openxmlformats.org/spreadsheetml/2006/main" count="185" uniqueCount="60">
  <si>
    <t>Итого</t>
  </si>
  <si>
    <t>540</t>
  </si>
  <si>
    <t>78240</t>
  </si>
  <si>
    <t>00</t>
  </si>
  <si>
    <t>0</t>
  </si>
  <si>
    <t>99</t>
  </si>
  <si>
    <t/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</si>
  <si>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</si>
  <si>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</si>
  <si>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Массовый спорт</t>
  </si>
  <si>
    <t>ФИЗИЧЕСКАЯ КУЛЬТУРА И СПОРТ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</si>
  <si>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</si>
  <si>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</si>
  <si>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</si>
  <si>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Культура</t>
  </si>
  <si>
    <t>КУЛЬТУРА И КИНЕМАТОГРАФИЯ</t>
  </si>
  <si>
    <t>Молодежная политика и оздоровление детей</t>
  </si>
  <si>
    <t>Общее образование</t>
  </si>
  <si>
    <t>Образование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</si>
  <si>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</si>
  <si>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</si>
  <si>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</si>
  <si>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</si>
  <si>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</si>
  <si>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</si>
  <si>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</si>
  <si>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</si>
  <si>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</si>
  <si>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</si>
  <si>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</si>
  <si>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</si>
  <si>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</si>
  <si>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</si>
  <si>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</si>
  <si>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Обеспечение проведения выборов и референдумов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</si>
  <si>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</si>
  <si>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</si>
  <si>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</si>
  <si>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</t>
  </si>
  <si>
    <t>Факт</t>
  </si>
  <si>
    <t>В т.ч. за счет безвозмездных поступлений</t>
  </si>
  <si>
    <t>ВР</t>
  </si>
  <si>
    <t>ЦСР</t>
  </si>
  <si>
    <t>Пр</t>
  </si>
  <si>
    <t>Рз</t>
  </si>
  <si>
    <t>СубКОСГУ</t>
  </si>
  <si>
    <t>Наименование показателя</t>
  </si>
  <si>
    <t>КЦСР</t>
  </si>
  <si>
    <t>КФСР2</t>
  </si>
  <si>
    <t>КФСР1</t>
  </si>
  <si>
    <t>к Решению Собрания представителей</t>
  </si>
  <si>
    <t>Исполнено</t>
  </si>
  <si>
    <t>Всего</t>
  </si>
  <si>
    <t xml:space="preserve">сельского поселения Васильевка </t>
  </si>
  <si>
    <t>муниципального района Ставропольский</t>
  </si>
  <si>
    <t>Самарской области от _______ № _____</t>
  </si>
  <si>
    <t>Расходы бюджета сельского поселения Васильевка муниципального района Ставропольский Самарской области за 2018 год по разделам и подразделам классификации расходов бюджета</t>
  </si>
  <si>
    <t>"Об исполнении бюджета за 2018 год"</t>
  </si>
  <si>
    <t>ед. изм.: руб., коп.</t>
  </si>
  <si>
    <t>Приложение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</si>
</sst>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.00;[Red]\-#,##0.00;0.0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;;"/>
    <numFmt numFmtId="171" formatCode="000\.00\.00"/>
    <numFmt numFmtId="172" formatCode="0000"/>
    <numFmt numFmtId="173" formatCode="#,##0.00_ ;[Red]\-#,##0.00\ 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protection hidden="1"/>
    </xf>
    <xf numFmtId="0" fontId="1" fillId="0" borderId="5" xfId="1" applyFont="1" applyFill="1" applyBorder="1" applyAlignment="1" applyProtection="1">
      <protection hidden="1"/>
    </xf>
    <xf numFmtId="0" fontId="5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2" fontId="4" fillId="0" borderId="0" xfId="1" applyNumberFormat="1" applyFont="1" applyFill="1" applyAlignment="1" applyProtection="1">
      <alignment horizontal="center" vertical="center"/>
      <protection hidden="1"/>
    </xf>
    <xf numFmtId="2" fontId="4" fillId="0" borderId="9" xfId="1" applyNumberFormat="1" applyFont="1" applyFill="1" applyBorder="1" applyAlignment="1" applyProtection="1">
      <alignment horizontal="center" vertical="center"/>
      <protection hidden="1"/>
    </xf>
    <xf numFmtId="164" fontId="4" fillId="0" borderId="10" xfId="1" applyNumberFormat="1" applyFont="1" applyFill="1" applyBorder="1" applyAlignment="1" applyProtection="1">
      <alignment horizontal="right" vertical="center"/>
      <protection hidden="1"/>
    </xf>
    <xf numFmtId="164" fontId="4" fillId="0" borderId="11" xfId="1" applyNumberFormat="1" applyFont="1" applyFill="1" applyBorder="1" applyAlignment="1" applyProtection="1">
      <alignment horizontal="right" vertical="center"/>
      <protection hidden="1"/>
    </xf>
    <xf numFmtId="164" fontId="4" fillId="0" borderId="12" xfId="1" applyNumberFormat="1" applyFont="1" applyFill="1" applyBorder="1" applyAlignment="1" applyProtection="1">
      <alignment horizontal="right" vertical="center"/>
      <protection hidden="1"/>
    </xf>
    <xf numFmtId="0" fontId="4" fillId="0" borderId="12" xfId="1" applyNumberFormat="1" applyFont="1" applyFill="1" applyBorder="1" applyAlignment="1" applyProtection="1">
      <protection hidden="1"/>
    </xf>
    <xf numFmtId="0" fontId="1" fillId="0" borderId="12" xfId="1" applyNumberFormat="1" applyFont="1" applyFill="1" applyBorder="1" applyAlignment="1" applyProtection="1">
      <protection hidden="1"/>
    </xf>
    <xf numFmtId="0" fontId="6" fillId="0" borderId="13" xfId="1" applyNumberFormat="1" applyFont="1" applyFill="1" applyBorder="1" applyAlignment="1" applyProtection="1">
      <protection hidden="1"/>
    </xf>
    <xf numFmtId="0" fontId="5" fillId="0" borderId="14" xfId="1" applyNumberFormat="1" applyFont="1" applyFill="1" applyBorder="1" applyAlignment="1" applyProtection="1">
      <protection hidden="1"/>
    </xf>
    <xf numFmtId="0" fontId="3" fillId="0" borderId="15" xfId="1" applyNumberFormat="1" applyFont="1" applyFill="1" applyBorder="1" applyAlignment="1" applyProtection="1">
      <protection hidden="1"/>
    </xf>
    <xf numFmtId="0" fontId="3" fillId="0" borderId="16" xfId="1" applyNumberFormat="1" applyFont="1" applyFill="1" applyBorder="1" applyAlignment="1" applyProtection="1">
      <protection hidden="1"/>
    </xf>
    <xf numFmtId="0" fontId="3" fillId="0" borderId="17" xfId="1" applyNumberFormat="1" applyFont="1" applyFill="1" applyBorder="1" applyAlignment="1" applyProtection="1">
      <protection hidden="1"/>
    </xf>
    <xf numFmtId="2" fontId="3" fillId="0" borderId="17" xfId="1" applyNumberFormat="1" applyFont="1" applyFill="1" applyBorder="1" applyAlignment="1" applyProtection="1">
      <alignment horizontal="center" vertical="center"/>
      <protection hidden="1"/>
    </xf>
    <xf numFmtId="164" fontId="3" fillId="0" borderId="9" xfId="1" applyNumberFormat="1" applyFont="1" applyFill="1" applyBorder="1" applyAlignment="1" applyProtection="1">
      <alignment horizontal="right" vertical="center"/>
      <protection hidden="1"/>
    </xf>
    <xf numFmtId="171" fontId="3" fillId="0" borderId="15" xfId="1" applyNumberFormat="1" applyFont="1" applyFill="1" applyBorder="1" applyAlignment="1" applyProtection="1">
      <alignment horizontal="center" vertic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170" fontId="4" fillId="0" borderId="21" xfId="1" applyNumberFormat="1" applyFont="1" applyFill="1" applyBorder="1" applyAlignment="1" applyProtection="1">
      <alignment horizontal="center" vertical="center"/>
      <protection hidden="1"/>
    </xf>
    <xf numFmtId="169" fontId="4" fillId="0" borderId="21" xfId="1" applyNumberFormat="1" applyFont="1" applyFill="1" applyBorder="1" applyAlignment="1" applyProtection="1">
      <alignment horizontal="center" vertical="center"/>
      <protection hidden="1"/>
    </xf>
    <xf numFmtId="168" fontId="4" fillId="0" borderId="21" xfId="1" applyNumberFormat="1" applyFont="1" applyFill="1" applyBorder="1" applyAlignment="1" applyProtection="1">
      <alignment horizontal="center" vertical="center"/>
      <protection hidden="1"/>
    </xf>
    <xf numFmtId="167" fontId="4" fillId="0" borderId="21" xfId="1" applyNumberFormat="1" applyFont="1" applyFill="1" applyBorder="1" applyAlignment="1" applyProtection="1">
      <alignment horizontal="center" vertical="center"/>
      <protection hidden="1"/>
    </xf>
    <xf numFmtId="166" fontId="4" fillId="0" borderId="21" xfId="1" applyNumberFormat="1" applyFont="1" applyFill="1" applyBorder="1" applyAlignment="1" applyProtection="1">
      <alignment horizontal="center" vertical="center"/>
      <protection hidden="1"/>
    </xf>
    <xf numFmtId="165" fontId="4" fillId="0" borderId="21" xfId="1" applyNumberFormat="1" applyFont="1" applyFill="1" applyBorder="1" applyAlignment="1" applyProtection="1">
      <alignment horizontal="center" vertical="center"/>
      <protection hidden="1"/>
    </xf>
    <xf numFmtId="164" fontId="4" fillId="0" borderId="21" xfId="1" applyNumberFormat="1" applyFont="1" applyFill="1" applyBorder="1" applyAlignment="1" applyProtection="1">
      <alignment horizontal="right" vertical="center"/>
      <protection hidden="1"/>
    </xf>
    <xf numFmtId="164" fontId="4" fillId="0" borderId="20" xfId="1" applyNumberFormat="1" applyFont="1" applyFill="1" applyBorder="1" applyAlignment="1" applyProtection="1">
      <alignment horizontal="right" vertical="center"/>
      <protection hidden="1"/>
    </xf>
    <xf numFmtId="0" fontId="1" fillId="0" borderId="7" xfId="1" applyFill="1" applyBorder="1" applyProtection="1">
      <protection hidden="1"/>
    </xf>
    <xf numFmtId="0" fontId="1" fillId="0" borderId="1" xfId="1" applyFill="1" applyBorder="1" applyProtection="1">
      <protection hidden="1"/>
    </xf>
    <xf numFmtId="173" fontId="1" fillId="0" borderId="0" xfId="1" applyNumberFormat="1" applyFill="1" applyProtection="1">
      <protection hidden="1"/>
    </xf>
    <xf numFmtId="0" fontId="9" fillId="0" borderId="0" xfId="1" applyNumberFormat="1" applyFont="1" applyFill="1" applyAlignment="1" applyProtection="1">
      <protection hidden="1"/>
    </xf>
    <xf numFmtId="4" fontId="4" fillId="0" borderId="5" xfId="1" applyNumberFormat="1" applyFont="1" applyFill="1" applyBorder="1" applyAlignment="1" applyProtection="1">
      <protection hidden="1"/>
    </xf>
    <xf numFmtId="4" fontId="4" fillId="0" borderId="4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24" xfId="1" applyNumberFormat="1" applyFont="1" applyFill="1" applyBorder="1" applyAlignment="1" applyProtection="1">
      <protection hidden="1"/>
    </xf>
    <xf numFmtId="0" fontId="1" fillId="0" borderId="24" xfId="1" applyFill="1" applyBorder="1" applyProtection="1">
      <protection hidden="1"/>
    </xf>
    <xf numFmtId="0" fontId="4" fillId="0" borderId="24" xfId="1" applyNumberFormat="1" applyFont="1" applyFill="1" applyBorder="1" applyAlignment="1" applyProtection="1">
      <alignment horizontal="left"/>
      <protection hidden="1"/>
    </xf>
    <xf numFmtId="0" fontId="10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172" fontId="4" fillId="0" borderId="13" xfId="1" applyNumberFormat="1" applyFont="1" applyFill="1" applyBorder="1" applyAlignment="1" applyProtection="1">
      <alignment wrapText="1"/>
      <protection hidden="1"/>
    </xf>
    <xf numFmtId="0" fontId="9" fillId="0" borderId="0" xfId="1" applyFont="1" applyFill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1" fontId="4" fillId="0" borderId="22" xfId="1" applyNumberFormat="1" applyFont="1" applyFill="1" applyBorder="1" applyAlignment="1" applyProtection="1">
      <alignment wrapText="1"/>
      <protection hidden="1"/>
    </xf>
    <xf numFmtId="0" fontId="1" fillId="0" borderId="18" xfId="1" applyFill="1" applyBorder="1" applyProtection="1">
      <protection hidden="1"/>
    </xf>
    <xf numFmtId="0" fontId="1" fillId="0" borderId="0" xfId="1" applyFill="1" applyBorder="1" applyProtection="1">
      <protection hidden="1"/>
    </xf>
    <xf numFmtId="0" fontId="11" fillId="0" borderId="0" xfId="1" applyNumberFormat="1" applyFont="1" applyFill="1" applyAlignment="1" applyProtection="1">
      <alignment horizontal="center" wrapText="1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0" fillId="0" borderId="0" xfId="0" applyAlignment="1">
      <alignment wrapText="1"/>
    </xf>
    <xf numFmtId="0" fontId="9" fillId="0" borderId="24" xfId="1" applyFont="1" applyFill="1" applyBorder="1" applyAlignment="1" applyProtection="1">
      <alignment horizontal="center"/>
      <protection hidden="1"/>
    </xf>
    <xf numFmtId="0" fontId="4" fillId="0" borderId="24" xfId="1" applyNumberFormat="1" applyFont="1" applyFill="1" applyBorder="1" applyAlignment="1" applyProtection="1">
      <alignment horizontal="center"/>
      <protection hidden="1"/>
    </xf>
    <xf numFmtId="0" fontId="0" fillId="0" borderId="24" xfId="0" applyBorder="1" applyAlignment="1"/>
    <xf numFmtId="0" fontId="10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172" fontId="4" fillId="0" borderId="13" xfId="1" applyNumberFormat="1" applyFont="1" applyFill="1" applyBorder="1" applyAlignment="1" applyProtection="1">
      <alignment wrapText="1"/>
      <protection hidden="1"/>
    </xf>
    <xf numFmtId="2" fontId="4" fillId="0" borderId="19" xfId="1" applyNumberFormat="1" applyFont="1" applyFill="1" applyBorder="1" applyAlignment="1" applyProtection="1">
      <alignment horizontal="center" vertical="center"/>
      <protection hidden="1"/>
    </xf>
    <xf numFmtId="0" fontId="9" fillId="0" borderId="0" xfId="1" applyNumberFormat="1" applyFont="1" applyFill="1" applyAlignment="1" applyProtection="1">
      <protection hidden="1"/>
    </xf>
    <xf numFmtId="0" fontId="12" fillId="0" borderId="25" xfId="1" applyFont="1" applyFill="1" applyBorder="1" applyProtection="1">
      <protection hidden="1"/>
    </xf>
    <xf numFmtId="0" fontId="1" fillId="0" borderId="25" xfId="1" applyFill="1" applyBorder="1" applyProtection="1">
      <protection hidden="1"/>
    </xf>
    <xf numFmtId="0" fontId="3" fillId="0" borderId="0" xfId="1" applyNumberFormat="1" applyFont="1" applyFill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5"/>
  <sheetViews>
    <sheetView showGridLines="0" tabSelected="1" topLeftCell="A2" zoomScaleNormal="100" workbookViewId="0">
      <selection activeCell="C19" sqref="C19:I19"/>
    </sheetView>
  </sheetViews>
  <sheetFormatPr defaultColWidth="9.140625" defaultRowHeight="12.75" x14ac:dyDescent="0.2"/>
  <cols>
    <col min="1" max="1" width="0.140625" style="34" customWidth="1"/>
    <col min="2" max="2" width="5.5703125" style="34" hidden="1" customWidth="1"/>
    <col min="3" max="3" width="6" style="34" hidden="1" customWidth="1"/>
    <col min="4" max="4" width="8.7109375" style="34" hidden="1" customWidth="1"/>
    <col min="5" max="5" width="17.5703125" style="34" hidden="1" customWidth="1"/>
    <col min="6" max="6" width="7.7109375" style="34" hidden="1" customWidth="1"/>
    <col min="7" max="7" width="5.42578125" style="34" hidden="1" customWidth="1"/>
    <col min="8" max="8" width="1.7109375" style="34" hidden="1" customWidth="1"/>
    <col min="9" max="9" width="50" style="34" customWidth="1"/>
    <col min="10" max="10" width="0" style="34" hidden="1" customWidth="1"/>
    <col min="11" max="12" width="3.5703125" style="34" customWidth="1"/>
    <col min="13" max="15" width="2.85546875" style="34" hidden="1" customWidth="1"/>
    <col min="16" max="16" width="5.42578125" style="34" hidden="1" customWidth="1"/>
    <col min="17" max="17" width="4.28515625" style="34" hidden="1" customWidth="1"/>
    <col min="18" max="18" width="13.7109375" style="34" customWidth="1"/>
    <col min="19" max="19" width="14.5703125" style="34" customWidth="1"/>
    <col min="20" max="23" width="0" style="34" hidden="1" customWidth="1"/>
    <col min="24" max="24" width="0.42578125" style="34" customWidth="1"/>
    <col min="25" max="255" width="9.140625" style="34" customWidth="1"/>
    <col min="256" max="16384" width="9.140625" style="34"/>
  </cols>
  <sheetData>
    <row r="1" spans="1:24" ht="409.6" hidden="1" customHeight="1" x14ac:dyDescent="0.2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2"/>
      <c r="N1" s="1"/>
      <c r="O1" s="33"/>
      <c r="P1" s="33"/>
      <c r="Q1" s="33"/>
      <c r="R1" s="33"/>
      <c r="S1" s="33"/>
      <c r="T1" s="33"/>
      <c r="U1" s="33"/>
      <c r="V1" s="33"/>
      <c r="W1" s="33"/>
      <c r="X1" s="33"/>
    </row>
    <row r="2" spans="1:24" ht="12.75" customHeight="1" x14ac:dyDescent="0.2">
      <c r="A2" s="32"/>
      <c r="B2" s="32"/>
      <c r="C2" s="32"/>
      <c r="D2" s="32"/>
      <c r="E2" s="32"/>
      <c r="F2" s="32"/>
      <c r="G2" s="32"/>
      <c r="H2" s="32"/>
      <c r="I2" s="32"/>
      <c r="J2" s="32"/>
      <c r="K2" s="2"/>
      <c r="L2" s="33"/>
      <c r="M2" s="2"/>
      <c r="N2" s="1"/>
      <c r="O2" s="33"/>
      <c r="P2" s="33"/>
      <c r="Q2" s="33"/>
      <c r="R2" s="33"/>
      <c r="S2" s="33"/>
      <c r="T2" s="33"/>
      <c r="U2" s="33"/>
      <c r="V2" s="33"/>
      <c r="W2" s="33"/>
      <c r="X2" s="33"/>
    </row>
    <row r="3" spans="1:24" ht="12.75" customHeight="1" x14ac:dyDescent="0.2">
      <c r="A3" s="32"/>
      <c r="B3" s="32"/>
      <c r="C3" s="32"/>
      <c r="D3" s="32"/>
      <c r="E3" s="32"/>
      <c r="F3" s="32"/>
      <c r="G3" s="32"/>
      <c r="H3" s="32"/>
      <c r="I3" s="32"/>
      <c r="J3" s="32"/>
      <c r="K3" s="73" t="s">
        <v>59</v>
      </c>
      <c r="L3" s="76"/>
      <c r="M3" s="76"/>
      <c r="N3" s="76"/>
      <c r="O3" s="76"/>
      <c r="P3" s="76"/>
      <c r="Q3" s="76"/>
      <c r="R3" s="76"/>
      <c r="S3" s="76"/>
      <c r="T3" s="33"/>
      <c r="U3" s="33"/>
      <c r="V3" s="33"/>
      <c r="W3" s="33"/>
    </row>
    <row r="4" spans="1:24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46" t="s">
        <v>50</v>
      </c>
      <c r="L4" s="2"/>
      <c r="M4" s="1"/>
      <c r="N4" s="33"/>
      <c r="O4" s="33"/>
      <c r="P4" s="33"/>
      <c r="Q4" s="33"/>
      <c r="R4" s="33"/>
      <c r="S4" s="33"/>
      <c r="T4" s="33"/>
      <c r="U4" s="33"/>
      <c r="V4" s="33"/>
      <c r="W4" s="33"/>
    </row>
    <row r="5" spans="1:24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46" t="s">
        <v>53</v>
      </c>
      <c r="L5" s="2"/>
      <c r="M5" s="1"/>
      <c r="N5" s="33"/>
      <c r="O5" s="33"/>
      <c r="P5" s="33"/>
      <c r="Q5" s="33"/>
      <c r="R5" s="33"/>
      <c r="S5" s="33"/>
      <c r="T5" s="33"/>
      <c r="U5" s="33"/>
      <c r="V5" s="33"/>
      <c r="W5" s="33"/>
    </row>
    <row r="6" spans="1:24" ht="12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46" t="s">
        <v>54</v>
      </c>
      <c r="L6" s="2"/>
      <c r="M6" s="1"/>
      <c r="N6" s="33"/>
      <c r="O6" s="33"/>
      <c r="P6" s="33"/>
      <c r="Q6" s="33"/>
      <c r="R6" s="33"/>
      <c r="S6" s="33"/>
      <c r="T6" s="33"/>
      <c r="U6" s="33"/>
      <c r="V6" s="33"/>
      <c r="W6" s="33"/>
    </row>
    <row r="7" spans="1:24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46" t="s">
        <v>55</v>
      </c>
      <c r="L7" s="2"/>
      <c r="M7" s="1"/>
      <c r="N7" s="33"/>
      <c r="O7" s="33"/>
      <c r="P7" s="33"/>
      <c r="Q7" s="33"/>
      <c r="R7" s="33"/>
      <c r="S7" s="33"/>
      <c r="T7" s="33"/>
      <c r="U7" s="33"/>
      <c r="V7" s="33"/>
      <c r="W7" s="33"/>
    </row>
    <row r="8" spans="1:24" ht="12.7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73" t="s">
        <v>57</v>
      </c>
      <c r="L8" s="73"/>
      <c r="M8" s="73"/>
      <c r="N8" s="73"/>
      <c r="O8" s="73"/>
      <c r="P8" s="73"/>
      <c r="Q8" s="73"/>
      <c r="R8" s="73"/>
      <c r="S8" s="73"/>
      <c r="T8" s="33"/>
      <c r="U8" s="33"/>
      <c r="V8" s="33"/>
      <c r="W8" s="33"/>
    </row>
    <row r="9" spans="1:24" ht="409.6" hidden="1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33"/>
      <c r="L9" s="33"/>
      <c r="M9" s="2"/>
      <c r="N9" s="1"/>
      <c r="O9" s="33"/>
      <c r="P9" s="33"/>
      <c r="Q9" s="33"/>
      <c r="R9" s="33"/>
      <c r="S9" s="33"/>
      <c r="T9" s="33"/>
      <c r="U9" s="33"/>
      <c r="V9" s="33"/>
      <c r="W9" s="33"/>
      <c r="X9" s="33"/>
    </row>
    <row r="10" spans="1:24" ht="12.75" customHeight="1" x14ac:dyDescent="0.2">
      <c r="A10" s="61" t="s">
        <v>56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3"/>
      <c r="R10" s="63"/>
      <c r="S10" s="63"/>
      <c r="T10" s="33"/>
      <c r="U10" s="33"/>
      <c r="V10" s="33"/>
      <c r="W10" s="33"/>
      <c r="X10" s="33"/>
    </row>
    <row r="11" spans="1:24" ht="47.25" customHeight="1" x14ac:dyDescent="0.2">
      <c r="A11" s="62"/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3"/>
      <c r="R11" s="63"/>
      <c r="S11" s="63"/>
      <c r="T11" s="33"/>
      <c r="U11" s="33"/>
      <c r="V11" s="33"/>
      <c r="W11" s="33"/>
      <c r="X11" s="33"/>
    </row>
    <row r="12" spans="1:24" ht="5.25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33"/>
      <c r="L12" s="33"/>
      <c r="M12" s="2"/>
      <c r="N12" s="1"/>
      <c r="O12" s="33"/>
      <c r="P12" s="33"/>
      <c r="Q12" s="33"/>
      <c r="R12" s="33"/>
      <c r="S12" s="56"/>
      <c r="T12" s="33"/>
      <c r="U12" s="33"/>
      <c r="V12" s="33"/>
      <c r="W12" s="33"/>
      <c r="X12" s="33"/>
    </row>
    <row r="13" spans="1:24" ht="12.75" customHeight="1" thickBot="1" x14ac:dyDescent="0.25">
      <c r="A13" s="49"/>
      <c r="B13" s="49"/>
      <c r="C13" s="49"/>
      <c r="D13" s="49"/>
      <c r="E13" s="49"/>
      <c r="F13" s="49"/>
      <c r="G13" s="33"/>
      <c r="H13" s="33"/>
      <c r="I13" s="31"/>
      <c r="J13" s="49"/>
      <c r="K13" s="49"/>
      <c r="L13" s="33"/>
      <c r="M13" s="2"/>
      <c r="N13" s="1"/>
      <c r="O13" s="33"/>
      <c r="P13" s="33"/>
      <c r="Q13" s="33"/>
      <c r="R13" s="74" t="s">
        <v>58</v>
      </c>
      <c r="S13" s="75"/>
      <c r="T13" s="33"/>
      <c r="U13" s="33"/>
      <c r="V13" s="33"/>
      <c r="W13" s="33"/>
      <c r="X13" s="33"/>
    </row>
    <row r="14" spans="1:24" ht="18.75" customHeight="1" thickBot="1" x14ac:dyDescent="0.25">
      <c r="A14" s="50"/>
      <c r="B14" s="50"/>
      <c r="C14" s="50"/>
      <c r="D14" s="50"/>
      <c r="E14" s="50"/>
      <c r="F14" s="50"/>
      <c r="G14" s="51"/>
      <c r="H14" s="51"/>
      <c r="I14" s="67" t="s">
        <v>46</v>
      </c>
      <c r="J14" s="50"/>
      <c r="K14" s="65" t="s">
        <v>44</v>
      </c>
      <c r="L14" s="65" t="s">
        <v>43</v>
      </c>
      <c r="M14" s="65" t="s">
        <v>42</v>
      </c>
      <c r="N14" s="66"/>
      <c r="O14" s="66"/>
      <c r="P14" s="66"/>
      <c r="Q14" s="65" t="s">
        <v>41</v>
      </c>
      <c r="R14" s="64" t="s">
        <v>51</v>
      </c>
      <c r="S14" s="64"/>
      <c r="T14" s="33"/>
      <c r="U14" s="33"/>
      <c r="V14" s="33"/>
      <c r="W14" s="33"/>
      <c r="X14" s="33"/>
    </row>
    <row r="15" spans="1:24" ht="45" customHeight="1" thickBot="1" x14ac:dyDescent="0.25">
      <c r="A15" s="52" t="s">
        <v>46</v>
      </c>
      <c r="B15" s="30" t="s">
        <v>49</v>
      </c>
      <c r="C15" s="30" t="s">
        <v>48</v>
      </c>
      <c r="D15" s="30" t="s">
        <v>47</v>
      </c>
      <c r="E15" s="30"/>
      <c r="F15" s="30"/>
      <c r="G15" s="30"/>
      <c r="H15" s="30"/>
      <c r="I15" s="66"/>
      <c r="J15" s="30" t="s">
        <v>45</v>
      </c>
      <c r="K15" s="66"/>
      <c r="L15" s="66"/>
      <c r="M15" s="66"/>
      <c r="N15" s="66"/>
      <c r="O15" s="66"/>
      <c r="P15" s="66"/>
      <c r="Q15" s="66"/>
      <c r="R15" s="53" t="s">
        <v>52</v>
      </c>
      <c r="S15" s="53" t="s">
        <v>40</v>
      </c>
      <c r="T15" s="29" t="s">
        <v>39</v>
      </c>
      <c r="U15" s="28" t="s">
        <v>38</v>
      </c>
      <c r="V15" s="27"/>
      <c r="W15" s="27"/>
      <c r="X15" s="11"/>
    </row>
    <row r="16" spans="1:24" ht="11.25" customHeight="1" x14ac:dyDescent="0.2">
      <c r="A16" s="58"/>
      <c r="B16" s="71" t="s">
        <v>37</v>
      </c>
      <c r="C16" s="71"/>
      <c r="D16" s="71"/>
      <c r="E16" s="71"/>
      <c r="F16" s="71"/>
      <c r="G16" s="71"/>
      <c r="H16" s="71"/>
      <c r="I16" s="71"/>
      <c r="J16" s="26"/>
      <c r="K16" s="35">
        <v>1</v>
      </c>
      <c r="L16" s="35">
        <v>0</v>
      </c>
      <c r="M16" s="36" t="s">
        <v>6</v>
      </c>
      <c r="N16" s="37" t="s">
        <v>6</v>
      </c>
      <c r="O16" s="38" t="s">
        <v>6</v>
      </c>
      <c r="P16" s="39" t="s">
        <v>6</v>
      </c>
      <c r="Q16" s="40">
        <v>0</v>
      </c>
      <c r="R16" s="41">
        <f>11546823.28-43000</f>
        <v>11503823.279999999</v>
      </c>
      <c r="S16" s="42">
        <v>0</v>
      </c>
      <c r="T16" s="25"/>
      <c r="U16" s="24">
        <v>0</v>
      </c>
      <c r="V16" s="72"/>
      <c r="W16" s="72"/>
      <c r="X16" s="11"/>
    </row>
    <row r="17" spans="1:24" ht="21.75" customHeight="1" x14ac:dyDescent="0.2">
      <c r="A17" s="58"/>
      <c r="B17" s="55"/>
      <c r="C17" s="71" t="s">
        <v>36</v>
      </c>
      <c r="D17" s="71"/>
      <c r="E17" s="71"/>
      <c r="F17" s="71"/>
      <c r="G17" s="71"/>
      <c r="H17" s="71"/>
      <c r="I17" s="71"/>
      <c r="J17" s="26"/>
      <c r="K17" s="35">
        <v>1</v>
      </c>
      <c r="L17" s="35">
        <v>2</v>
      </c>
      <c r="M17" s="36" t="s">
        <v>6</v>
      </c>
      <c r="N17" s="37" t="s">
        <v>6</v>
      </c>
      <c r="O17" s="38" t="s">
        <v>6</v>
      </c>
      <c r="P17" s="39" t="s">
        <v>6</v>
      </c>
      <c r="Q17" s="40">
        <v>0</v>
      </c>
      <c r="R17" s="41">
        <v>800225.47</v>
      </c>
      <c r="S17" s="42">
        <v>0</v>
      </c>
      <c r="T17" s="25"/>
      <c r="U17" s="24">
        <v>0</v>
      </c>
      <c r="V17" s="72"/>
      <c r="W17" s="72"/>
      <c r="X17" s="11"/>
    </row>
    <row r="18" spans="1:24" ht="32.25" customHeight="1" x14ac:dyDescent="0.2">
      <c r="A18" s="58"/>
      <c r="B18" s="55"/>
      <c r="C18" s="71" t="s">
        <v>35</v>
      </c>
      <c r="D18" s="71"/>
      <c r="E18" s="71"/>
      <c r="F18" s="71"/>
      <c r="G18" s="71"/>
      <c r="H18" s="71"/>
      <c r="I18" s="71"/>
      <c r="J18" s="26"/>
      <c r="K18" s="35">
        <v>1</v>
      </c>
      <c r="L18" s="35">
        <v>4</v>
      </c>
      <c r="M18" s="36" t="s">
        <v>6</v>
      </c>
      <c r="N18" s="37" t="s">
        <v>6</v>
      </c>
      <c r="O18" s="38" t="s">
        <v>6</v>
      </c>
      <c r="P18" s="39" t="s">
        <v>6</v>
      </c>
      <c r="Q18" s="40">
        <v>0</v>
      </c>
      <c r="R18" s="41">
        <v>9445017.8100000005</v>
      </c>
      <c r="S18" s="42">
        <v>0</v>
      </c>
      <c r="T18" s="25"/>
      <c r="U18" s="24">
        <v>0</v>
      </c>
      <c r="V18" s="72"/>
      <c r="W18" s="72"/>
      <c r="X18" s="11"/>
    </row>
    <row r="19" spans="1:24" ht="11.25" customHeight="1" x14ac:dyDescent="0.2">
      <c r="A19" s="58"/>
      <c r="B19" s="55"/>
      <c r="C19" s="71" t="s">
        <v>34</v>
      </c>
      <c r="D19" s="71"/>
      <c r="E19" s="71"/>
      <c r="F19" s="71"/>
      <c r="G19" s="71"/>
      <c r="H19" s="71"/>
      <c r="I19" s="71"/>
      <c r="J19" s="26"/>
      <c r="K19" s="35">
        <v>1</v>
      </c>
      <c r="L19" s="35">
        <v>7</v>
      </c>
      <c r="M19" s="36" t="s">
        <v>6</v>
      </c>
      <c r="N19" s="37" t="s">
        <v>6</v>
      </c>
      <c r="O19" s="38" t="s">
        <v>6</v>
      </c>
      <c r="P19" s="39" t="s">
        <v>6</v>
      </c>
      <c r="Q19" s="40">
        <v>0</v>
      </c>
      <c r="R19" s="41">
        <v>100000</v>
      </c>
      <c r="S19" s="42">
        <v>0</v>
      </c>
      <c r="T19" s="25"/>
      <c r="U19" s="24">
        <v>0</v>
      </c>
      <c r="V19" s="72"/>
      <c r="W19" s="72"/>
      <c r="X19" s="11"/>
    </row>
    <row r="20" spans="1:24" ht="11.25" customHeight="1" x14ac:dyDescent="0.2">
      <c r="A20" s="58"/>
      <c r="B20" s="55"/>
      <c r="C20" s="71" t="s">
        <v>33</v>
      </c>
      <c r="D20" s="71"/>
      <c r="E20" s="71"/>
      <c r="F20" s="71"/>
      <c r="G20" s="71"/>
      <c r="H20" s="71"/>
      <c r="I20" s="71"/>
      <c r="J20" s="26"/>
      <c r="K20" s="35">
        <v>1</v>
      </c>
      <c r="L20" s="35">
        <v>13</v>
      </c>
      <c r="M20" s="36" t="s">
        <v>6</v>
      </c>
      <c r="N20" s="37" t="s">
        <v>6</v>
      </c>
      <c r="O20" s="38" t="s">
        <v>6</v>
      </c>
      <c r="P20" s="39" t="s">
        <v>6</v>
      </c>
      <c r="Q20" s="40">
        <v>0</v>
      </c>
      <c r="R20" s="41">
        <v>1158580</v>
      </c>
      <c r="S20" s="42">
        <v>0</v>
      </c>
      <c r="T20" s="25"/>
      <c r="U20" s="24">
        <v>0</v>
      </c>
      <c r="V20" s="72"/>
      <c r="W20" s="72"/>
      <c r="X20" s="11"/>
    </row>
    <row r="21" spans="1:24" ht="11.25" customHeight="1" x14ac:dyDescent="0.2">
      <c r="A21" s="58"/>
      <c r="B21" s="71" t="s">
        <v>32</v>
      </c>
      <c r="C21" s="71"/>
      <c r="D21" s="71"/>
      <c r="E21" s="71"/>
      <c r="F21" s="71"/>
      <c r="G21" s="71"/>
      <c r="H21" s="71"/>
      <c r="I21" s="71"/>
      <c r="J21" s="26"/>
      <c r="K21" s="35">
        <v>2</v>
      </c>
      <c r="L21" s="35">
        <v>0</v>
      </c>
      <c r="M21" s="36" t="s">
        <v>6</v>
      </c>
      <c r="N21" s="37" t="s">
        <v>6</v>
      </c>
      <c r="O21" s="38" t="s">
        <v>6</v>
      </c>
      <c r="P21" s="39" t="s">
        <v>6</v>
      </c>
      <c r="Q21" s="40">
        <v>0</v>
      </c>
      <c r="R21" s="41">
        <v>207900</v>
      </c>
      <c r="S21" s="42">
        <v>207900</v>
      </c>
      <c r="T21" s="25"/>
      <c r="U21" s="24">
        <v>0</v>
      </c>
      <c r="V21" s="72"/>
      <c r="W21" s="72"/>
      <c r="X21" s="11"/>
    </row>
    <row r="22" spans="1:24" ht="11.25" customHeight="1" x14ac:dyDescent="0.2">
      <c r="A22" s="58"/>
      <c r="B22" s="55"/>
      <c r="C22" s="71" t="s">
        <v>31</v>
      </c>
      <c r="D22" s="71"/>
      <c r="E22" s="71"/>
      <c r="F22" s="71"/>
      <c r="G22" s="71"/>
      <c r="H22" s="71"/>
      <c r="I22" s="71"/>
      <c r="J22" s="26"/>
      <c r="K22" s="35">
        <v>2</v>
      </c>
      <c r="L22" s="35">
        <v>3</v>
      </c>
      <c r="M22" s="36" t="s">
        <v>6</v>
      </c>
      <c r="N22" s="37" t="s">
        <v>6</v>
      </c>
      <c r="O22" s="38" t="s">
        <v>6</v>
      </c>
      <c r="P22" s="39" t="s">
        <v>6</v>
      </c>
      <c r="Q22" s="40">
        <v>0</v>
      </c>
      <c r="R22" s="41">
        <v>207900</v>
      </c>
      <c r="S22" s="42">
        <v>207900</v>
      </c>
      <c r="T22" s="25"/>
      <c r="U22" s="24">
        <v>0</v>
      </c>
      <c r="V22" s="72"/>
      <c r="W22" s="72"/>
      <c r="X22" s="11"/>
    </row>
    <row r="23" spans="1:24" ht="21.75" customHeight="1" x14ac:dyDescent="0.2">
      <c r="A23" s="58"/>
      <c r="B23" s="71" t="s">
        <v>30</v>
      </c>
      <c r="C23" s="71"/>
      <c r="D23" s="71"/>
      <c r="E23" s="71"/>
      <c r="F23" s="71"/>
      <c r="G23" s="71"/>
      <c r="H23" s="71"/>
      <c r="I23" s="71"/>
      <c r="J23" s="26"/>
      <c r="K23" s="35">
        <v>3</v>
      </c>
      <c r="L23" s="35">
        <v>0</v>
      </c>
      <c r="M23" s="36" t="s">
        <v>6</v>
      </c>
      <c r="N23" s="37" t="s">
        <v>6</v>
      </c>
      <c r="O23" s="38" t="s">
        <v>6</v>
      </c>
      <c r="P23" s="39" t="s">
        <v>6</v>
      </c>
      <c r="Q23" s="40">
        <v>0</v>
      </c>
      <c r="R23" s="41">
        <v>3157522.66</v>
      </c>
      <c r="S23" s="42">
        <v>0</v>
      </c>
      <c r="T23" s="25"/>
      <c r="U23" s="24">
        <v>0</v>
      </c>
      <c r="V23" s="72"/>
      <c r="W23" s="72"/>
      <c r="X23" s="11"/>
    </row>
    <row r="24" spans="1:24" ht="32.25" customHeight="1" x14ac:dyDescent="0.2">
      <c r="A24" s="58"/>
      <c r="B24" s="55"/>
      <c r="C24" s="71" t="s">
        <v>29</v>
      </c>
      <c r="D24" s="71"/>
      <c r="E24" s="71"/>
      <c r="F24" s="71"/>
      <c r="G24" s="71"/>
      <c r="H24" s="71"/>
      <c r="I24" s="71"/>
      <c r="J24" s="26"/>
      <c r="K24" s="35">
        <v>3</v>
      </c>
      <c r="L24" s="35">
        <v>9</v>
      </c>
      <c r="M24" s="36" t="s">
        <v>6</v>
      </c>
      <c r="N24" s="37" t="s">
        <v>6</v>
      </c>
      <c r="O24" s="38" t="s">
        <v>6</v>
      </c>
      <c r="P24" s="39" t="s">
        <v>6</v>
      </c>
      <c r="Q24" s="40">
        <v>0</v>
      </c>
      <c r="R24" s="41">
        <v>2215932.86</v>
      </c>
      <c r="S24" s="42">
        <v>0</v>
      </c>
      <c r="T24" s="25"/>
      <c r="U24" s="24">
        <v>0</v>
      </c>
      <c r="V24" s="72"/>
      <c r="W24" s="72"/>
      <c r="X24" s="11"/>
    </row>
    <row r="25" spans="1:24" ht="11.25" customHeight="1" x14ac:dyDescent="0.2">
      <c r="A25" s="58"/>
      <c r="B25" s="55"/>
      <c r="C25" s="71" t="s">
        <v>28</v>
      </c>
      <c r="D25" s="71"/>
      <c r="E25" s="71"/>
      <c r="F25" s="71"/>
      <c r="G25" s="71"/>
      <c r="H25" s="71"/>
      <c r="I25" s="71"/>
      <c r="J25" s="26"/>
      <c r="K25" s="35">
        <v>3</v>
      </c>
      <c r="L25" s="35">
        <v>10</v>
      </c>
      <c r="M25" s="36" t="s">
        <v>6</v>
      </c>
      <c r="N25" s="37" t="s">
        <v>6</v>
      </c>
      <c r="O25" s="38" t="s">
        <v>6</v>
      </c>
      <c r="P25" s="39" t="s">
        <v>6</v>
      </c>
      <c r="Q25" s="40">
        <v>0</v>
      </c>
      <c r="R25" s="41">
        <v>679710.2</v>
      </c>
      <c r="S25" s="42">
        <v>0</v>
      </c>
      <c r="T25" s="25"/>
      <c r="U25" s="24">
        <v>0</v>
      </c>
      <c r="V25" s="72"/>
      <c r="W25" s="72"/>
      <c r="X25" s="11"/>
    </row>
    <row r="26" spans="1:24" ht="21.75" customHeight="1" x14ac:dyDescent="0.2">
      <c r="A26" s="58"/>
      <c r="B26" s="55"/>
      <c r="C26" s="71" t="s">
        <v>27</v>
      </c>
      <c r="D26" s="71"/>
      <c r="E26" s="71"/>
      <c r="F26" s="71"/>
      <c r="G26" s="71"/>
      <c r="H26" s="71"/>
      <c r="I26" s="71"/>
      <c r="J26" s="26"/>
      <c r="K26" s="35">
        <v>3</v>
      </c>
      <c r="L26" s="35">
        <v>14</v>
      </c>
      <c r="M26" s="36" t="s">
        <v>6</v>
      </c>
      <c r="N26" s="37" t="s">
        <v>6</v>
      </c>
      <c r="O26" s="38" t="s">
        <v>6</v>
      </c>
      <c r="P26" s="39" t="s">
        <v>6</v>
      </c>
      <c r="Q26" s="40">
        <v>0</v>
      </c>
      <c r="R26" s="41">
        <v>261879.6</v>
      </c>
      <c r="S26" s="42">
        <v>0</v>
      </c>
      <c r="T26" s="25"/>
      <c r="U26" s="24">
        <v>0</v>
      </c>
      <c r="V26" s="72"/>
      <c r="W26" s="72"/>
      <c r="X26" s="11"/>
    </row>
    <row r="27" spans="1:24" ht="11.25" customHeight="1" x14ac:dyDescent="0.2">
      <c r="A27" s="58"/>
      <c r="B27" s="71" t="s">
        <v>26</v>
      </c>
      <c r="C27" s="71"/>
      <c r="D27" s="71"/>
      <c r="E27" s="71"/>
      <c r="F27" s="71"/>
      <c r="G27" s="71"/>
      <c r="H27" s="71"/>
      <c r="I27" s="71"/>
      <c r="J27" s="26"/>
      <c r="K27" s="35">
        <v>4</v>
      </c>
      <c r="L27" s="35">
        <v>0</v>
      </c>
      <c r="M27" s="36" t="s">
        <v>6</v>
      </c>
      <c r="N27" s="37" t="s">
        <v>6</v>
      </c>
      <c r="O27" s="38" t="s">
        <v>6</v>
      </c>
      <c r="P27" s="39" t="s">
        <v>6</v>
      </c>
      <c r="Q27" s="40">
        <v>0</v>
      </c>
      <c r="R27" s="41">
        <f>12762123.13-2600-304927.1-472393.08</f>
        <v>11982202.950000001</v>
      </c>
      <c r="S27" s="42">
        <f>584200-2600-372859.91</f>
        <v>208740.09000000003</v>
      </c>
      <c r="T27" s="25"/>
      <c r="U27" s="24">
        <v>0</v>
      </c>
      <c r="V27" s="72"/>
      <c r="W27" s="72"/>
      <c r="X27" s="11"/>
    </row>
    <row r="28" spans="1:24" ht="11.25" customHeight="1" x14ac:dyDescent="0.2">
      <c r="A28" s="58"/>
      <c r="B28" s="55"/>
      <c r="C28" s="71" t="s">
        <v>25</v>
      </c>
      <c r="D28" s="71"/>
      <c r="E28" s="71"/>
      <c r="F28" s="71"/>
      <c r="G28" s="71"/>
      <c r="H28" s="71"/>
      <c r="I28" s="71"/>
      <c r="J28" s="26"/>
      <c r="K28" s="35">
        <v>4</v>
      </c>
      <c r="L28" s="35">
        <v>5</v>
      </c>
      <c r="M28" s="36" t="s">
        <v>6</v>
      </c>
      <c r="N28" s="37" t="s">
        <v>6</v>
      </c>
      <c r="O28" s="38" t="s">
        <v>6</v>
      </c>
      <c r="P28" s="39" t="s">
        <v>6</v>
      </c>
      <c r="Q28" s="40">
        <v>0</v>
      </c>
      <c r="R28" s="41">
        <f>114295.32-2600</f>
        <v>111695.32</v>
      </c>
      <c r="S28" s="42">
        <v>63550</v>
      </c>
      <c r="T28" s="25"/>
      <c r="U28" s="24">
        <v>0</v>
      </c>
      <c r="V28" s="72"/>
      <c r="W28" s="72"/>
      <c r="X28" s="11"/>
    </row>
    <row r="29" spans="1:24" ht="11.25" customHeight="1" x14ac:dyDescent="0.2">
      <c r="A29" s="58"/>
      <c r="B29" s="55"/>
      <c r="C29" s="71" t="s">
        <v>24</v>
      </c>
      <c r="D29" s="71"/>
      <c r="E29" s="71"/>
      <c r="F29" s="71"/>
      <c r="G29" s="71"/>
      <c r="H29" s="71"/>
      <c r="I29" s="71"/>
      <c r="J29" s="26"/>
      <c r="K29" s="35">
        <v>4</v>
      </c>
      <c r="L29" s="35">
        <v>9</v>
      </c>
      <c r="M29" s="36" t="s">
        <v>6</v>
      </c>
      <c r="N29" s="37" t="s">
        <v>6</v>
      </c>
      <c r="O29" s="38" t="s">
        <v>6</v>
      </c>
      <c r="P29" s="39" t="s">
        <v>6</v>
      </c>
      <c r="Q29" s="40">
        <v>0</v>
      </c>
      <c r="R29" s="41">
        <v>11686559.710000001</v>
      </c>
      <c r="S29" s="42">
        <v>0</v>
      </c>
      <c r="T29" s="25"/>
      <c r="U29" s="24">
        <v>0</v>
      </c>
      <c r="V29" s="72"/>
      <c r="W29" s="72"/>
      <c r="X29" s="11"/>
    </row>
    <row r="30" spans="1:24" ht="11.25" customHeight="1" x14ac:dyDescent="0.2">
      <c r="A30" s="58"/>
      <c r="B30" s="55"/>
      <c r="C30" s="71" t="s">
        <v>23</v>
      </c>
      <c r="D30" s="71"/>
      <c r="E30" s="71"/>
      <c r="F30" s="71"/>
      <c r="G30" s="71"/>
      <c r="H30" s="71"/>
      <c r="I30" s="71"/>
      <c r="J30" s="26"/>
      <c r="K30" s="35">
        <v>4</v>
      </c>
      <c r="L30" s="35">
        <v>12</v>
      </c>
      <c r="M30" s="36" t="s">
        <v>6</v>
      </c>
      <c r="N30" s="37" t="s">
        <v>6</v>
      </c>
      <c r="O30" s="38" t="s">
        <v>6</v>
      </c>
      <c r="P30" s="39" t="s">
        <v>6</v>
      </c>
      <c r="Q30" s="40">
        <v>0</v>
      </c>
      <c r="R30" s="41">
        <f>656341-472393.08</f>
        <v>183947.91999999998</v>
      </c>
      <c r="S30" s="42">
        <f>518050-372859.91</f>
        <v>145190.09000000003</v>
      </c>
      <c r="T30" s="25"/>
      <c r="U30" s="24">
        <v>0</v>
      </c>
      <c r="V30" s="72"/>
      <c r="W30" s="72"/>
      <c r="X30" s="11"/>
    </row>
    <row r="31" spans="1:24" ht="11.25" customHeight="1" x14ac:dyDescent="0.2">
      <c r="A31" s="58"/>
      <c r="B31" s="71" t="s">
        <v>22</v>
      </c>
      <c r="C31" s="71"/>
      <c r="D31" s="71"/>
      <c r="E31" s="71"/>
      <c r="F31" s="71"/>
      <c r="G31" s="71"/>
      <c r="H31" s="71"/>
      <c r="I31" s="71"/>
      <c r="J31" s="26"/>
      <c r="K31" s="35">
        <v>5</v>
      </c>
      <c r="L31" s="35">
        <v>0</v>
      </c>
      <c r="M31" s="36" t="s">
        <v>6</v>
      </c>
      <c r="N31" s="37" t="s">
        <v>6</v>
      </c>
      <c r="O31" s="38" t="s">
        <v>6</v>
      </c>
      <c r="P31" s="39" t="s">
        <v>6</v>
      </c>
      <c r="Q31" s="40">
        <v>0</v>
      </c>
      <c r="R31" s="41">
        <v>11451847.140000001</v>
      </c>
      <c r="S31" s="42">
        <v>1450</v>
      </c>
      <c r="T31" s="25"/>
      <c r="U31" s="24">
        <v>0</v>
      </c>
      <c r="V31" s="72"/>
      <c r="W31" s="72"/>
      <c r="X31" s="11"/>
    </row>
    <row r="32" spans="1:24" ht="11.25" customHeight="1" x14ac:dyDescent="0.2">
      <c r="A32" s="58"/>
      <c r="B32" s="55"/>
      <c r="C32" s="71" t="s">
        <v>21</v>
      </c>
      <c r="D32" s="71"/>
      <c r="E32" s="71"/>
      <c r="F32" s="71"/>
      <c r="G32" s="71"/>
      <c r="H32" s="71"/>
      <c r="I32" s="71"/>
      <c r="J32" s="26"/>
      <c r="K32" s="35">
        <v>5</v>
      </c>
      <c r="L32" s="35">
        <v>1</v>
      </c>
      <c r="M32" s="36" t="s">
        <v>6</v>
      </c>
      <c r="N32" s="37" t="s">
        <v>6</v>
      </c>
      <c r="O32" s="38" t="s">
        <v>6</v>
      </c>
      <c r="P32" s="39" t="s">
        <v>6</v>
      </c>
      <c r="Q32" s="40">
        <v>0</v>
      </c>
      <c r="R32" s="41">
        <v>1142078.58</v>
      </c>
      <c r="S32" s="42">
        <v>0</v>
      </c>
      <c r="T32" s="25"/>
      <c r="U32" s="24">
        <v>0</v>
      </c>
      <c r="V32" s="72"/>
      <c r="W32" s="72"/>
      <c r="X32" s="11"/>
    </row>
    <row r="33" spans="1:24" ht="11.25" customHeight="1" x14ac:dyDescent="0.2">
      <c r="A33" s="58"/>
      <c r="B33" s="55"/>
      <c r="C33" s="71" t="s">
        <v>20</v>
      </c>
      <c r="D33" s="71"/>
      <c r="E33" s="71"/>
      <c r="F33" s="71"/>
      <c r="G33" s="71"/>
      <c r="H33" s="71"/>
      <c r="I33" s="71"/>
      <c r="J33" s="26"/>
      <c r="K33" s="35">
        <v>5</v>
      </c>
      <c r="L33" s="35">
        <v>2</v>
      </c>
      <c r="M33" s="36" t="s">
        <v>6</v>
      </c>
      <c r="N33" s="37" t="s">
        <v>6</v>
      </c>
      <c r="O33" s="38" t="s">
        <v>6</v>
      </c>
      <c r="P33" s="39" t="s">
        <v>6</v>
      </c>
      <c r="Q33" s="40">
        <v>0</v>
      </c>
      <c r="R33" s="41">
        <v>2749543.84</v>
      </c>
      <c r="S33" s="42">
        <v>0</v>
      </c>
      <c r="T33" s="25"/>
      <c r="U33" s="24">
        <v>0</v>
      </c>
      <c r="V33" s="72"/>
      <c r="W33" s="72"/>
      <c r="X33" s="11"/>
    </row>
    <row r="34" spans="1:24" ht="11.25" customHeight="1" x14ac:dyDescent="0.2">
      <c r="A34" s="58"/>
      <c r="B34" s="55"/>
      <c r="C34" s="71" t="s">
        <v>19</v>
      </c>
      <c r="D34" s="71"/>
      <c r="E34" s="71"/>
      <c r="F34" s="71"/>
      <c r="G34" s="71"/>
      <c r="H34" s="71"/>
      <c r="I34" s="71"/>
      <c r="J34" s="26"/>
      <c r="K34" s="35">
        <v>5</v>
      </c>
      <c r="L34" s="35">
        <v>3</v>
      </c>
      <c r="M34" s="36" t="s">
        <v>6</v>
      </c>
      <c r="N34" s="37" t="s">
        <v>6</v>
      </c>
      <c r="O34" s="38" t="s">
        <v>6</v>
      </c>
      <c r="P34" s="39" t="s">
        <v>6</v>
      </c>
      <c r="Q34" s="40">
        <v>0</v>
      </c>
      <c r="R34" s="41">
        <v>7560224.7199999997</v>
      </c>
      <c r="S34" s="42">
        <v>1450</v>
      </c>
      <c r="T34" s="25"/>
      <c r="U34" s="24">
        <v>0</v>
      </c>
      <c r="V34" s="72"/>
      <c r="W34" s="72"/>
      <c r="X34" s="11"/>
    </row>
    <row r="35" spans="1:24" ht="11.25" customHeight="1" x14ac:dyDescent="0.2">
      <c r="A35" s="58"/>
      <c r="B35" s="71" t="s">
        <v>18</v>
      </c>
      <c r="C35" s="71"/>
      <c r="D35" s="71"/>
      <c r="E35" s="71"/>
      <c r="F35" s="71"/>
      <c r="G35" s="71"/>
      <c r="H35" s="71"/>
      <c r="I35" s="71"/>
      <c r="J35" s="26"/>
      <c r="K35" s="35">
        <v>7</v>
      </c>
      <c r="L35" s="35">
        <v>0</v>
      </c>
      <c r="M35" s="36" t="s">
        <v>6</v>
      </c>
      <c r="N35" s="37" t="s">
        <v>6</v>
      </c>
      <c r="O35" s="38" t="s">
        <v>6</v>
      </c>
      <c r="P35" s="39" t="s">
        <v>6</v>
      </c>
      <c r="Q35" s="40">
        <v>0</v>
      </c>
      <c r="R35" s="41">
        <v>601974.64</v>
      </c>
      <c r="S35" s="42">
        <v>0</v>
      </c>
      <c r="T35" s="25"/>
      <c r="U35" s="24">
        <v>0</v>
      </c>
      <c r="V35" s="72"/>
      <c r="W35" s="72"/>
      <c r="X35" s="11"/>
    </row>
    <row r="36" spans="1:24" ht="11.25" customHeight="1" x14ac:dyDescent="0.2">
      <c r="A36" s="58"/>
      <c r="B36" s="55"/>
      <c r="C36" s="71" t="s">
        <v>17</v>
      </c>
      <c r="D36" s="71"/>
      <c r="E36" s="71"/>
      <c r="F36" s="71"/>
      <c r="G36" s="71"/>
      <c r="H36" s="71"/>
      <c r="I36" s="71"/>
      <c r="J36" s="26"/>
      <c r="K36" s="35">
        <v>7</v>
      </c>
      <c r="L36" s="35">
        <v>2</v>
      </c>
      <c r="M36" s="36" t="s">
        <v>6</v>
      </c>
      <c r="N36" s="37" t="s">
        <v>6</v>
      </c>
      <c r="O36" s="38" t="s">
        <v>6</v>
      </c>
      <c r="P36" s="39" t="s">
        <v>6</v>
      </c>
      <c r="Q36" s="40">
        <v>0</v>
      </c>
      <c r="R36" s="41">
        <v>99000</v>
      </c>
      <c r="S36" s="42">
        <v>0</v>
      </c>
      <c r="T36" s="25"/>
      <c r="U36" s="24">
        <v>0</v>
      </c>
      <c r="V36" s="72"/>
      <c r="W36" s="72"/>
      <c r="X36" s="11"/>
    </row>
    <row r="37" spans="1:24" ht="11.25" customHeight="1" x14ac:dyDescent="0.2">
      <c r="A37" s="58"/>
      <c r="B37" s="55"/>
      <c r="C37" s="71" t="s">
        <v>16</v>
      </c>
      <c r="D37" s="71"/>
      <c r="E37" s="71"/>
      <c r="F37" s="71"/>
      <c r="G37" s="71"/>
      <c r="H37" s="71"/>
      <c r="I37" s="71"/>
      <c r="J37" s="26"/>
      <c r="K37" s="35">
        <v>7</v>
      </c>
      <c r="L37" s="35">
        <v>7</v>
      </c>
      <c r="M37" s="36" t="s">
        <v>6</v>
      </c>
      <c r="N37" s="37" t="s">
        <v>6</v>
      </c>
      <c r="O37" s="38" t="s">
        <v>6</v>
      </c>
      <c r="P37" s="39" t="s">
        <v>6</v>
      </c>
      <c r="Q37" s="40">
        <v>0</v>
      </c>
      <c r="R37" s="41">
        <v>502974.64</v>
      </c>
      <c r="S37" s="42">
        <v>0</v>
      </c>
      <c r="T37" s="25"/>
      <c r="U37" s="24">
        <v>0</v>
      </c>
      <c r="V37" s="72"/>
      <c r="W37" s="72"/>
      <c r="X37" s="11"/>
    </row>
    <row r="38" spans="1:24" ht="11.25" customHeight="1" x14ac:dyDescent="0.2">
      <c r="A38" s="58"/>
      <c r="B38" s="71" t="s">
        <v>15</v>
      </c>
      <c r="C38" s="71"/>
      <c r="D38" s="71"/>
      <c r="E38" s="71"/>
      <c r="F38" s="71"/>
      <c r="G38" s="71"/>
      <c r="H38" s="71"/>
      <c r="I38" s="71"/>
      <c r="J38" s="26"/>
      <c r="K38" s="35">
        <v>8</v>
      </c>
      <c r="L38" s="35">
        <v>0</v>
      </c>
      <c r="M38" s="36" t="s">
        <v>6</v>
      </c>
      <c r="N38" s="37" t="s">
        <v>6</v>
      </c>
      <c r="O38" s="38" t="s">
        <v>6</v>
      </c>
      <c r="P38" s="39" t="s">
        <v>6</v>
      </c>
      <c r="Q38" s="40">
        <v>0</v>
      </c>
      <c r="R38" s="41">
        <v>4005327</v>
      </c>
      <c r="S38" s="42">
        <v>0</v>
      </c>
      <c r="T38" s="25"/>
      <c r="U38" s="24">
        <v>0</v>
      </c>
      <c r="V38" s="72"/>
      <c r="W38" s="72"/>
      <c r="X38" s="11"/>
    </row>
    <row r="39" spans="1:24" ht="11.25" customHeight="1" x14ac:dyDescent="0.2">
      <c r="A39" s="58"/>
      <c r="B39" s="55"/>
      <c r="C39" s="71" t="s">
        <v>14</v>
      </c>
      <c r="D39" s="71"/>
      <c r="E39" s="71"/>
      <c r="F39" s="71"/>
      <c r="G39" s="71"/>
      <c r="H39" s="71"/>
      <c r="I39" s="71"/>
      <c r="J39" s="26"/>
      <c r="K39" s="35">
        <v>8</v>
      </c>
      <c r="L39" s="35">
        <v>1</v>
      </c>
      <c r="M39" s="36" t="s">
        <v>6</v>
      </c>
      <c r="N39" s="37" t="s">
        <v>6</v>
      </c>
      <c r="O39" s="38" t="s">
        <v>6</v>
      </c>
      <c r="P39" s="39" t="s">
        <v>6</v>
      </c>
      <c r="Q39" s="40">
        <v>0</v>
      </c>
      <c r="R39" s="41">
        <v>1912983</v>
      </c>
      <c r="S39" s="42">
        <v>0</v>
      </c>
      <c r="T39" s="25"/>
      <c r="U39" s="24">
        <v>0</v>
      </c>
      <c r="V39" s="72"/>
      <c r="W39" s="72"/>
      <c r="X39" s="11"/>
    </row>
    <row r="40" spans="1:24" ht="11.25" customHeight="1" x14ac:dyDescent="0.2">
      <c r="A40" s="58"/>
      <c r="B40" s="55"/>
      <c r="C40" s="71" t="s">
        <v>13</v>
      </c>
      <c r="D40" s="71"/>
      <c r="E40" s="71"/>
      <c r="F40" s="71"/>
      <c r="G40" s="71"/>
      <c r="H40" s="71"/>
      <c r="I40" s="71"/>
      <c r="J40" s="26"/>
      <c r="K40" s="35">
        <v>8</v>
      </c>
      <c r="L40" s="35">
        <v>4</v>
      </c>
      <c r="M40" s="36" t="s">
        <v>6</v>
      </c>
      <c r="N40" s="37" t="s">
        <v>6</v>
      </c>
      <c r="O40" s="38" t="s">
        <v>6</v>
      </c>
      <c r="P40" s="39" t="s">
        <v>6</v>
      </c>
      <c r="Q40" s="40">
        <v>0</v>
      </c>
      <c r="R40" s="41">
        <v>2092344</v>
      </c>
      <c r="S40" s="42">
        <v>0</v>
      </c>
      <c r="T40" s="25"/>
      <c r="U40" s="24">
        <v>0</v>
      </c>
      <c r="V40" s="72"/>
      <c r="W40" s="72"/>
      <c r="X40" s="11"/>
    </row>
    <row r="41" spans="1:24" ht="11.25" customHeight="1" x14ac:dyDescent="0.2">
      <c r="A41" s="58"/>
      <c r="B41" s="71" t="s">
        <v>12</v>
      </c>
      <c r="C41" s="71"/>
      <c r="D41" s="71"/>
      <c r="E41" s="71"/>
      <c r="F41" s="71"/>
      <c r="G41" s="71"/>
      <c r="H41" s="71"/>
      <c r="I41" s="71"/>
      <c r="J41" s="26"/>
      <c r="K41" s="35">
        <v>10</v>
      </c>
      <c r="L41" s="35">
        <v>0</v>
      </c>
      <c r="M41" s="36" t="s">
        <v>6</v>
      </c>
      <c r="N41" s="37" t="s">
        <v>6</v>
      </c>
      <c r="O41" s="38" t="s">
        <v>6</v>
      </c>
      <c r="P41" s="39" t="s">
        <v>6</v>
      </c>
      <c r="Q41" s="40">
        <v>0</v>
      </c>
      <c r="R41" s="41">
        <v>1425669.9</v>
      </c>
      <c r="S41" s="42">
        <v>0</v>
      </c>
      <c r="T41" s="25"/>
      <c r="U41" s="24">
        <v>0</v>
      </c>
      <c r="V41" s="72"/>
      <c r="W41" s="72"/>
      <c r="X41" s="11"/>
    </row>
    <row r="42" spans="1:24" ht="11.25" customHeight="1" x14ac:dyDescent="0.2">
      <c r="A42" s="58"/>
      <c r="B42" s="55"/>
      <c r="C42" s="71" t="s">
        <v>11</v>
      </c>
      <c r="D42" s="71"/>
      <c r="E42" s="71"/>
      <c r="F42" s="71"/>
      <c r="G42" s="71"/>
      <c r="H42" s="71"/>
      <c r="I42" s="71"/>
      <c r="J42" s="26"/>
      <c r="K42" s="35">
        <v>10</v>
      </c>
      <c r="L42" s="35">
        <v>6</v>
      </c>
      <c r="M42" s="36" t="s">
        <v>6</v>
      </c>
      <c r="N42" s="37" t="s">
        <v>6</v>
      </c>
      <c r="O42" s="38" t="s">
        <v>6</v>
      </c>
      <c r="P42" s="39" t="s">
        <v>6</v>
      </c>
      <c r="Q42" s="40">
        <v>0</v>
      </c>
      <c r="R42" s="41">
        <v>1425669.9</v>
      </c>
      <c r="S42" s="42">
        <v>0</v>
      </c>
      <c r="T42" s="25"/>
      <c r="U42" s="24">
        <v>0</v>
      </c>
      <c r="V42" s="72"/>
      <c r="W42" s="72"/>
      <c r="X42" s="11"/>
    </row>
    <row r="43" spans="1:24" ht="11.25" customHeight="1" x14ac:dyDescent="0.2">
      <c r="A43" s="58"/>
      <c r="B43" s="71" t="s">
        <v>10</v>
      </c>
      <c r="C43" s="71"/>
      <c r="D43" s="71"/>
      <c r="E43" s="71"/>
      <c r="F43" s="71"/>
      <c r="G43" s="71"/>
      <c r="H43" s="71"/>
      <c r="I43" s="71"/>
      <c r="J43" s="26"/>
      <c r="K43" s="35">
        <v>11</v>
      </c>
      <c r="L43" s="35">
        <v>0</v>
      </c>
      <c r="M43" s="36" t="s">
        <v>6</v>
      </c>
      <c r="N43" s="37" t="s">
        <v>6</v>
      </c>
      <c r="O43" s="38" t="s">
        <v>6</v>
      </c>
      <c r="P43" s="39" t="s">
        <v>6</v>
      </c>
      <c r="Q43" s="40">
        <v>0</v>
      </c>
      <c r="R43" s="41">
        <v>2428461.2599999998</v>
      </c>
      <c r="S43" s="42">
        <v>0</v>
      </c>
      <c r="T43" s="25"/>
      <c r="U43" s="24">
        <v>0</v>
      </c>
      <c r="V43" s="72"/>
      <c r="W43" s="72"/>
      <c r="X43" s="11"/>
    </row>
    <row r="44" spans="1:24" ht="11.25" customHeight="1" x14ac:dyDescent="0.2">
      <c r="A44" s="58"/>
      <c r="B44" s="55"/>
      <c r="C44" s="71" t="s">
        <v>9</v>
      </c>
      <c r="D44" s="71"/>
      <c r="E44" s="71"/>
      <c r="F44" s="71"/>
      <c r="G44" s="71"/>
      <c r="H44" s="71"/>
      <c r="I44" s="71"/>
      <c r="J44" s="26"/>
      <c r="K44" s="35">
        <v>11</v>
      </c>
      <c r="L44" s="35">
        <v>2</v>
      </c>
      <c r="M44" s="36" t="s">
        <v>6</v>
      </c>
      <c r="N44" s="37" t="s">
        <v>6</v>
      </c>
      <c r="O44" s="38" t="s">
        <v>6</v>
      </c>
      <c r="P44" s="39" t="s">
        <v>6</v>
      </c>
      <c r="Q44" s="40">
        <v>0</v>
      </c>
      <c r="R44" s="41">
        <v>2428461.2599999998</v>
      </c>
      <c r="S44" s="42">
        <v>0</v>
      </c>
      <c r="T44" s="25"/>
      <c r="U44" s="24">
        <v>0</v>
      </c>
      <c r="V44" s="72"/>
      <c r="W44" s="72"/>
      <c r="X44" s="11"/>
    </row>
    <row r="45" spans="1:24" ht="32.25" customHeight="1" x14ac:dyDescent="0.2">
      <c r="A45" s="58"/>
      <c r="B45" s="71" t="s">
        <v>8</v>
      </c>
      <c r="C45" s="71"/>
      <c r="D45" s="71"/>
      <c r="E45" s="71"/>
      <c r="F45" s="71"/>
      <c r="G45" s="71"/>
      <c r="H45" s="71"/>
      <c r="I45" s="71"/>
      <c r="J45" s="26"/>
      <c r="K45" s="35">
        <v>14</v>
      </c>
      <c r="L45" s="35">
        <v>0</v>
      </c>
      <c r="M45" s="36" t="s">
        <v>6</v>
      </c>
      <c r="N45" s="37" t="s">
        <v>6</v>
      </c>
      <c r="O45" s="38" t="s">
        <v>6</v>
      </c>
      <c r="P45" s="39" t="s">
        <v>6</v>
      </c>
      <c r="Q45" s="40">
        <v>0</v>
      </c>
      <c r="R45" s="41">
        <v>2558112</v>
      </c>
      <c r="S45" s="42">
        <v>0</v>
      </c>
      <c r="T45" s="25"/>
      <c r="U45" s="24">
        <v>0</v>
      </c>
      <c r="V45" s="72"/>
      <c r="W45" s="72"/>
      <c r="X45" s="11"/>
    </row>
    <row r="46" spans="1:24" ht="32.25" customHeight="1" x14ac:dyDescent="0.2">
      <c r="A46" s="58"/>
      <c r="B46" s="55"/>
      <c r="C46" s="71" t="s">
        <v>7</v>
      </c>
      <c r="D46" s="71"/>
      <c r="E46" s="71"/>
      <c r="F46" s="71"/>
      <c r="G46" s="71"/>
      <c r="H46" s="71"/>
      <c r="I46" s="71"/>
      <c r="J46" s="26"/>
      <c r="K46" s="35">
        <v>14</v>
      </c>
      <c r="L46" s="35">
        <v>3</v>
      </c>
      <c r="M46" s="36" t="s">
        <v>6</v>
      </c>
      <c r="N46" s="37" t="s">
        <v>6</v>
      </c>
      <c r="O46" s="38" t="s">
        <v>6</v>
      </c>
      <c r="P46" s="39" t="s">
        <v>6</v>
      </c>
      <c r="Q46" s="40">
        <v>0</v>
      </c>
      <c r="R46" s="41">
        <v>2558112</v>
      </c>
      <c r="S46" s="42">
        <v>0</v>
      </c>
      <c r="T46" s="25"/>
      <c r="U46" s="24">
        <v>0</v>
      </c>
      <c r="V46" s="72"/>
      <c r="W46" s="72"/>
      <c r="X46" s="11"/>
    </row>
    <row r="47" spans="1:24" ht="409.6" hidden="1" customHeight="1" x14ac:dyDescent="0.2">
      <c r="A47" s="23"/>
      <c r="B47" s="21"/>
      <c r="C47" s="21"/>
      <c r="D47" s="21"/>
      <c r="E47" s="22"/>
      <c r="F47" s="22"/>
      <c r="G47" s="21"/>
      <c r="H47" s="57"/>
      <c r="I47" s="20" t="s">
        <v>0</v>
      </c>
      <c r="J47" s="19"/>
      <c r="K47" s="17">
        <v>14</v>
      </c>
      <c r="L47" s="17">
        <v>3</v>
      </c>
      <c r="M47" s="17" t="s">
        <v>5</v>
      </c>
      <c r="N47" s="17" t="s">
        <v>4</v>
      </c>
      <c r="O47" s="17" t="s">
        <v>3</v>
      </c>
      <c r="P47" s="18" t="s">
        <v>2</v>
      </c>
      <c r="Q47" s="17" t="s">
        <v>1</v>
      </c>
      <c r="R47" s="16">
        <v>50145761.009999998</v>
      </c>
      <c r="S47" s="15">
        <v>793550</v>
      </c>
      <c r="T47" s="14">
        <v>0</v>
      </c>
      <c r="U47" s="13">
        <v>0</v>
      </c>
      <c r="V47" s="12"/>
      <c r="W47" s="12"/>
      <c r="X47" s="11"/>
    </row>
    <row r="48" spans="1:24" ht="12.75" customHeight="1" thickBot="1" x14ac:dyDescent="0.25">
      <c r="A48" s="59"/>
      <c r="B48" s="43"/>
      <c r="C48" s="43"/>
      <c r="D48" s="43"/>
      <c r="E48" s="60"/>
      <c r="F48" s="60"/>
      <c r="G48" s="43"/>
      <c r="H48" s="43"/>
      <c r="I48" s="10" t="s">
        <v>0</v>
      </c>
      <c r="J48" s="7"/>
      <c r="K48" s="8"/>
      <c r="L48" s="8"/>
      <c r="M48" s="8"/>
      <c r="N48" s="8"/>
      <c r="O48" s="8"/>
      <c r="P48" s="9"/>
      <c r="Q48" s="8"/>
      <c r="R48" s="47">
        <v>49322840.829999998</v>
      </c>
      <c r="S48" s="48">
        <v>418090.09</v>
      </c>
      <c r="T48" s="7">
        <v>0</v>
      </c>
      <c r="U48" s="6"/>
      <c r="V48" s="2"/>
      <c r="W48" s="2"/>
      <c r="X48" s="1"/>
    </row>
    <row r="49" spans="1:24" ht="11.25" customHeight="1" x14ac:dyDescent="0.2">
      <c r="A49" s="68"/>
      <c r="B49" s="68"/>
      <c r="C49" s="68"/>
      <c r="D49" s="68"/>
      <c r="E49" s="69"/>
      <c r="F49" s="44"/>
      <c r="G49" s="4"/>
      <c r="H49" s="54"/>
      <c r="I49" s="33"/>
      <c r="J49" s="33"/>
      <c r="K49" s="4"/>
      <c r="L49" s="33"/>
      <c r="M49" s="2"/>
      <c r="N49" s="1"/>
      <c r="O49" s="33"/>
      <c r="P49" s="33"/>
      <c r="Q49" s="33"/>
      <c r="R49" s="33"/>
      <c r="S49" s="33"/>
      <c r="T49" s="33"/>
      <c r="U49" s="33"/>
      <c r="V49" s="33"/>
      <c r="W49" s="33"/>
      <c r="X49" s="33"/>
    </row>
    <row r="50" spans="1:24" ht="11.25" customHeight="1" x14ac:dyDescent="0.2">
      <c r="A50" s="5"/>
      <c r="B50" s="5"/>
      <c r="C50" s="5"/>
      <c r="D50" s="3"/>
      <c r="E50" s="2"/>
      <c r="F50" s="33"/>
      <c r="G50" s="70"/>
      <c r="H50" s="70"/>
      <c r="I50" s="70"/>
      <c r="J50" s="33"/>
      <c r="K50" s="4"/>
      <c r="L50" s="33"/>
      <c r="M50" s="2"/>
      <c r="N50" s="1"/>
      <c r="O50" s="33"/>
      <c r="P50" s="33"/>
      <c r="Q50" s="33"/>
      <c r="R50" s="45"/>
      <c r="S50" s="45"/>
      <c r="T50" s="33"/>
      <c r="U50" s="33"/>
      <c r="V50" s="33"/>
      <c r="W50" s="33"/>
      <c r="X50" s="33"/>
    </row>
    <row r="51" spans="1:24" ht="12.75" customHeight="1" x14ac:dyDescent="0.2">
      <c r="A51" s="5"/>
      <c r="B51" s="5"/>
      <c r="C51" s="5"/>
      <c r="D51" s="3"/>
      <c r="E51" s="2"/>
      <c r="F51" s="3"/>
      <c r="G51" s="33"/>
      <c r="H51" s="33"/>
      <c r="I51" s="33"/>
      <c r="J51" s="33"/>
      <c r="K51" s="3"/>
      <c r="L51" s="33"/>
      <c r="M51" s="2"/>
      <c r="N51" s="1"/>
      <c r="O51" s="33"/>
      <c r="P51" s="33"/>
      <c r="Q51" s="33"/>
      <c r="R51" s="33"/>
      <c r="S51" s="33"/>
      <c r="T51" s="33"/>
      <c r="U51" s="33"/>
      <c r="V51" s="33"/>
      <c r="W51" s="33"/>
      <c r="X51" s="33"/>
    </row>
    <row r="52" spans="1:24" ht="11.25" customHeight="1" x14ac:dyDescent="0.2">
      <c r="A52" s="69"/>
      <c r="B52" s="69"/>
      <c r="C52" s="69"/>
      <c r="D52" s="69"/>
      <c r="E52" s="69"/>
      <c r="F52" s="3"/>
      <c r="G52" s="33"/>
      <c r="H52" s="33"/>
      <c r="I52" s="33"/>
      <c r="J52" s="33"/>
      <c r="K52" s="4"/>
      <c r="L52" s="33"/>
      <c r="M52" s="2"/>
      <c r="N52" s="1"/>
      <c r="O52" s="33"/>
      <c r="P52" s="33"/>
      <c r="Q52" s="33"/>
      <c r="R52" s="33"/>
      <c r="S52" s="33"/>
      <c r="T52" s="33"/>
      <c r="U52" s="33"/>
      <c r="V52" s="33"/>
      <c r="W52" s="33"/>
      <c r="X52" s="33"/>
    </row>
    <row r="53" spans="1:24" ht="11.25" customHeight="1" x14ac:dyDescent="0.2">
      <c r="A53" s="3"/>
      <c r="B53" s="3"/>
      <c r="C53" s="3"/>
      <c r="D53" s="3"/>
      <c r="E53" s="33"/>
      <c r="F53" s="33"/>
      <c r="G53" s="70"/>
      <c r="H53" s="70"/>
      <c r="I53" s="70"/>
      <c r="J53" s="33"/>
      <c r="K53" s="4"/>
      <c r="L53" s="33"/>
      <c r="M53" s="2"/>
      <c r="N53" s="1"/>
      <c r="O53" s="33"/>
      <c r="P53" s="33"/>
      <c r="Q53" s="33"/>
      <c r="R53" s="33"/>
      <c r="S53" s="33"/>
      <c r="T53" s="33"/>
      <c r="U53" s="33"/>
      <c r="V53" s="33"/>
      <c r="W53" s="33"/>
      <c r="X53" s="33"/>
    </row>
    <row r="54" spans="1:24" ht="11.25" customHeight="1" x14ac:dyDescent="0.2">
      <c r="A54" s="3"/>
      <c r="B54" s="3"/>
      <c r="C54" s="3"/>
      <c r="D54" s="3"/>
      <c r="E54" s="3"/>
      <c r="F54" s="3"/>
      <c r="G54" s="33"/>
      <c r="H54" s="33"/>
      <c r="I54" s="33"/>
      <c r="J54" s="33"/>
      <c r="K54" s="33"/>
      <c r="L54" s="33"/>
      <c r="M54" s="2"/>
      <c r="N54" s="1"/>
      <c r="O54" s="33"/>
      <c r="P54" s="33"/>
      <c r="Q54" s="33"/>
      <c r="R54" s="33"/>
      <c r="S54" s="33"/>
      <c r="T54" s="33"/>
      <c r="U54" s="33"/>
      <c r="V54" s="33"/>
      <c r="W54" s="33"/>
      <c r="X54" s="33"/>
    </row>
    <row r="55" spans="1:24" ht="12.75" customHeight="1" x14ac:dyDescent="0.2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1"/>
      <c r="O55" s="33"/>
      <c r="P55" s="33"/>
      <c r="Q55" s="33"/>
      <c r="R55" s="33"/>
      <c r="S55" s="33"/>
      <c r="T55" s="33"/>
      <c r="U55" s="33"/>
      <c r="V55" s="33"/>
      <c r="W55" s="33"/>
      <c r="X55" s="33"/>
    </row>
  </sheetData>
  <mergeCells count="76">
    <mergeCell ref="K8:S8"/>
    <mergeCell ref="R13:S13"/>
    <mergeCell ref="K3:S3"/>
    <mergeCell ref="V46:W46"/>
    <mergeCell ref="C40:I40"/>
    <mergeCell ref="C25:I25"/>
    <mergeCell ref="V25:W25"/>
    <mergeCell ref="C26:I26"/>
    <mergeCell ref="V26:W26"/>
    <mergeCell ref="C36:I36"/>
    <mergeCell ref="V30:W30"/>
    <mergeCell ref="V40:W40"/>
    <mergeCell ref="V39:W39"/>
    <mergeCell ref="C42:I42"/>
    <mergeCell ref="V42:W42"/>
    <mergeCell ref="C44:I44"/>
    <mergeCell ref="V43:W43"/>
    <mergeCell ref="V28:W28"/>
    <mergeCell ref="V27:W27"/>
    <mergeCell ref="C32:I32"/>
    <mergeCell ref="V32:W32"/>
    <mergeCell ref="C33:I33"/>
    <mergeCell ref="V33:W33"/>
    <mergeCell ref="C29:I29"/>
    <mergeCell ref="V29:W29"/>
    <mergeCell ref="V41:W41"/>
    <mergeCell ref="B43:I43"/>
    <mergeCell ref="V35:W35"/>
    <mergeCell ref="B38:I38"/>
    <mergeCell ref="V38:W38"/>
    <mergeCell ref="C34:I34"/>
    <mergeCell ref="V45:W45"/>
    <mergeCell ref="C17:I17"/>
    <mergeCell ref="V17:W17"/>
    <mergeCell ref="C18:I18"/>
    <mergeCell ref="V18:W18"/>
    <mergeCell ref="C19:I19"/>
    <mergeCell ref="C20:I20"/>
    <mergeCell ref="V20:W20"/>
    <mergeCell ref="C22:I22"/>
    <mergeCell ref="V22:W22"/>
    <mergeCell ref="C24:I24"/>
    <mergeCell ref="V24:W24"/>
    <mergeCell ref="C28:I28"/>
    <mergeCell ref="V31:W31"/>
    <mergeCell ref="B35:I35"/>
    <mergeCell ref="V44:W44"/>
    <mergeCell ref="V34:W34"/>
    <mergeCell ref="V36:W36"/>
    <mergeCell ref="C37:I37"/>
    <mergeCell ref="V37:W37"/>
    <mergeCell ref="V16:W16"/>
    <mergeCell ref="B21:I21"/>
    <mergeCell ref="V21:W21"/>
    <mergeCell ref="B23:I23"/>
    <mergeCell ref="V23:W23"/>
    <mergeCell ref="V19:W19"/>
    <mergeCell ref="B16:I16"/>
    <mergeCell ref="A49:E49"/>
    <mergeCell ref="A52:E52"/>
    <mergeCell ref="G53:I53"/>
    <mergeCell ref="G50:I50"/>
    <mergeCell ref="B27:I27"/>
    <mergeCell ref="B41:I41"/>
    <mergeCell ref="C30:I30"/>
    <mergeCell ref="B31:I31"/>
    <mergeCell ref="C39:I39"/>
    <mergeCell ref="C46:I46"/>
    <mergeCell ref="B45:I45"/>
    <mergeCell ref="A10:S11"/>
    <mergeCell ref="R14:S14"/>
    <mergeCell ref="Q14:Q15"/>
    <mergeCell ref="M14:P15"/>
    <mergeCell ref="L14:L15"/>
    <mergeCell ref="K14:K15"/>
    <mergeCell ref="I14:I15"/>
  </mergeCells>
  <pageMargins left="0.75" right="0.75" top="1" bottom="1" header="0.5" footer="0.5"/>
  <pageSetup fitToHeight="0" orientation="portrait" verticalDpi="0" r:id="rId1"/>
  <headerFooter alignWithMargins="0"/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(КВСР)</vt:lpstr>
      <vt:lpstr>'СРБ на год (КВСР)'!Область_печати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Дядя Лёша</dc:creator>
  <cp:lastModifiedBy>User</cp:lastModifiedBy>
  <cp:lastPrinted>2019-03-14T10:28:17Z</cp:lastPrinted>
  <dcterms:created xsi:type="dcterms:W3CDTF">2019-03-14T04:00:52Z</dcterms:created>
  <dcterms:modified xsi:type="dcterms:W3CDTF">2019-03-19T11:20:05Z</dcterms:modified>
</cp:coreProperties>
</file>